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4"/>
  <workbookPr/>
  <mc:AlternateContent xmlns:mc="http://schemas.openxmlformats.org/markup-compatibility/2006">
    <mc:Choice Requires="x15">
      <x15ac:absPath xmlns:x15ac="http://schemas.microsoft.com/office/spreadsheetml/2010/11/ac" url="C:\Users\Manuela Gonzalez\Desktop\"/>
    </mc:Choice>
  </mc:AlternateContent>
  <xr:revisionPtr revIDLastSave="0" documentId="8_{691C7D5C-9013-4B6F-BC97-EFCF2D2CED24}" xr6:coauthVersionLast="47" xr6:coauthVersionMax="47" xr10:uidLastSave="{00000000-0000-0000-0000-000000000000}"/>
  <bookViews>
    <workbookView xWindow="-120" yWindow="-120" windowWidth="20730" windowHeight="11040" xr2:uid="{1F7B68E8-70AA-444F-AD13-BFC61A4F0EE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U9" i="1" s="1"/>
  <c r="W9" i="1" s="1"/>
  <c r="X9" i="1" s="1"/>
  <c r="N8" i="1"/>
  <c r="U8" i="1" s="1"/>
  <c r="W8" i="1" s="1"/>
  <c r="X8" i="1" s="1"/>
  <c r="N7" i="1"/>
  <c r="U7" i="1" s="1"/>
  <c r="W7" i="1" s="1"/>
  <c r="X7" i="1" s="1"/>
  <c r="N6" i="1"/>
  <c r="U6" i="1" s="1"/>
  <c r="W6" i="1" s="1"/>
  <c r="X6" i="1" s="1"/>
  <c r="N5" i="1"/>
  <c r="U5" i="1" s="1"/>
  <c r="W5" i="1" s="1"/>
  <c r="X5" i="1" s="1"/>
</calcChain>
</file>

<file path=xl/sharedStrings.xml><?xml version="1.0" encoding="utf-8"?>
<sst xmlns="http://schemas.openxmlformats.org/spreadsheetml/2006/main" count="25" uniqueCount="22">
  <si>
    <t>Tabla XI. Precio por unidad de producto</t>
  </si>
  <si>
    <t xml:space="preserve">PRENDA </t>
  </si>
  <si>
    <t xml:space="preserve">COLOR </t>
  </si>
  <si>
    <t xml:space="preserve">TIPO DE PRENDA </t>
  </si>
  <si>
    <t xml:space="preserve">CANTIDAD DE TELA </t>
  </si>
  <si>
    <t xml:space="preserve">PRECIO MT CAÑAMO </t>
  </si>
  <si>
    <t xml:space="preserve">PRECIO POR MO </t>
  </si>
  <si>
    <t>PRECIO MARQUILLA</t>
  </si>
  <si>
    <t xml:space="preserve">COSTO DE INSUMOS Y OTROS </t>
  </si>
  <si>
    <t xml:space="preserve">PRECIO DE EMPAQUE </t>
  </si>
  <si>
    <t>COSTO UNITARIO</t>
  </si>
  <si>
    <t xml:space="preserve">PRECIO X UNIDAD </t>
  </si>
  <si>
    <t>GANANCIA</t>
  </si>
  <si>
    <t>CAÑAMO (M)</t>
  </si>
  <si>
    <t xml:space="preserve">AZUL </t>
  </si>
  <si>
    <t xml:space="preserve">BUCKET HAD </t>
  </si>
  <si>
    <t xml:space="preserve">CAQUI </t>
  </si>
  <si>
    <t xml:space="preserve">TOTE BAG </t>
  </si>
  <si>
    <t xml:space="preserve">GORRA </t>
  </si>
  <si>
    <t>RIÑONERA</t>
  </si>
  <si>
    <t>BANDANA</t>
  </si>
  <si>
    <t xml:space="preserve">REFERENCIA DEL TEJIDO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</si>
</sst>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&quot;$&quot;\ #,##0.00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i/>
      <sz val="8"/>
      <color rgb="FF000000"/>
      <name val="Times New Roman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2E49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3" fontId="4" fillId="7" borderId="3" xfId="0" applyNumberFormat="1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3" xfId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mp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354134</xdr:colOff>
      <xdr:row>5</xdr:row>
      <xdr:rowOff>46772</xdr:rowOff>
    </xdr:from>
    <xdr:to>
      <xdr:col>2</xdr:col>
      <xdr:colOff>396875</xdr:colOff>
      <xdr:row>5</xdr:row>
      <xdr:rowOff>876500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89463F-09BC-4FFB-B219-BB332C713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355" y="1744176"/>
          <a:ext cx="805962" cy="829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366346</xdr:colOff>
      <xdr:row>6</xdr:row>
      <xdr:rowOff>69213</xdr:rowOff>
    </xdr:from>
    <xdr:to>
      <xdr:col>2</xdr:col>
      <xdr:colOff>384664</xdr:colOff>
      <xdr:row>6</xdr:row>
      <xdr:rowOff>865048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5D01A10-9597-855B-35A3-2B474FEC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9567" y="2682482"/>
          <a:ext cx="781539" cy="795835"/>
        </a:xfrm>
        <a:prstGeom prst="rect">
          <a:avLst/>
        </a:prstGeom>
      </xdr:spPr>
    </xdr:pic>
    <xdr:clientData/>
  </xdr:twoCellAnchor>
  <xdr:twoCellAnchor editAs="oneCell">
    <xdr:from>
      <xdr:col>1</xdr:col>
      <xdr:colOff>390770</xdr:colOff>
      <xdr:row>7</xdr:row>
      <xdr:rowOff>39935</xdr:rowOff>
    </xdr:from>
    <xdr:to>
      <xdr:col>2</xdr:col>
      <xdr:colOff>384664</xdr:colOff>
      <xdr:row>7</xdr:row>
      <xdr:rowOff>887995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331E7FB-2F51-4A4F-E228-AC722555B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3991" y="3569070"/>
          <a:ext cx="757115" cy="848060"/>
        </a:xfrm>
        <a:prstGeom prst="rect">
          <a:avLst/>
        </a:prstGeom>
      </xdr:spPr>
    </xdr:pic>
    <xdr:clientData/>
  </xdr:twoCellAnchor>
  <xdr:twoCellAnchor editAs="oneCell">
    <xdr:from>
      <xdr:col>1</xdr:col>
      <xdr:colOff>372452</xdr:colOff>
      <xdr:row>8</xdr:row>
      <xdr:rowOff>112304</xdr:rowOff>
    </xdr:from>
    <xdr:to>
      <xdr:col>2</xdr:col>
      <xdr:colOff>415193</xdr:colOff>
      <xdr:row>8</xdr:row>
      <xdr:rowOff>876366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E28B045-CB44-7394-4E86-41ED8F56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5673" y="4557304"/>
          <a:ext cx="805962" cy="76406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</xdr:row>
      <xdr:rowOff>0</xdr:rowOff>
    </xdr:from>
    <xdr:to>
      <xdr:col>8</xdr:col>
      <xdr:colOff>196985</xdr:colOff>
      <xdr:row>25</xdr:row>
      <xdr:rowOff>140763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38F308B-29C9-329C-C0A0-EDCDCBED208E}"/>
            </a:ext>
            <a:ext uri="{147F2762-F138-4A5C-976F-8EAC2B608ADB}">
              <a16:predDERef xmlns:a16="http://schemas.microsoft.com/office/drawing/2014/main" pred="{8E28B045-CB44-7394-4E86-41ED8F56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5772150"/>
          <a:ext cx="5007110" cy="2941113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4</xdr:row>
      <xdr:rowOff>76200</xdr:rowOff>
    </xdr:from>
    <xdr:to>
      <xdr:col>2</xdr:col>
      <xdr:colOff>352529</xdr:colOff>
      <xdr:row>4</xdr:row>
      <xdr:rowOff>819254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88377B-F839-B0F6-20A8-46A7958C1DC1}"/>
            </a:ext>
            <a:ext uri="{147F2762-F138-4A5C-976F-8EAC2B608ADB}">
              <a16:predDERef xmlns:a16="http://schemas.microsoft.com/office/drawing/2014/main" pred="{438F308B-29C9-329C-C0A0-EDCDCBED2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3475" y="876300"/>
          <a:ext cx="743054" cy="74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66FE-B258-4C20-8384-2F61999EF3B9}">
  <dimension ref="B2:Y13"/>
  <sheetViews>
    <sheetView tabSelected="1" topLeftCell="A6" zoomScale="79" workbookViewId="0">
      <selection activeCell="C11" sqref="C11:G11"/>
    </sheetView>
  </sheetViews>
  <sheetFormatPr defaultColWidth="11.42578125" defaultRowHeight="15.75"/>
  <cols>
    <col min="1" max="7" width="11.42578125" style="1"/>
    <col min="8" max="13" width="4.7109375" style="1" customWidth="1"/>
    <col min="14" max="14" width="24" style="1" customWidth="1"/>
    <col min="15" max="17" width="11.42578125" style="1"/>
    <col min="18" max="18" width="17.28515625" style="1" customWidth="1"/>
    <col min="19" max="19" width="39.140625" style="1" customWidth="1"/>
    <col min="20" max="20" width="30.42578125" style="1" customWidth="1"/>
    <col min="21" max="22" width="11.42578125" style="1"/>
    <col min="23" max="23" width="25.5703125" style="1" customWidth="1"/>
    <col min="24" max="16384" width="11.42578125" style="1"/>
  </cols>
  <sheetData>
    <row r="2" spans="2:25">
      <c r="N2" s="49">
        <v>79291.8</v>
      </c>
      <c r="Q2" s="4" t="s">
        <v>0</v>
      </c>
    </row>
    <row r="3" spans="2:25">
      <c r="B3" s="5" t="s">
        <v>1</v>
      </c>
      <c r="C3" s="6"/>
      <c r="D3" s="7" t="s">
        <v>2</v>
      </c>
      <c r="E3" s="8"/>
      <c r="F3" s="7" t="s">
        <v>3</v>
      </c>
      <c r="G3" s="8"/>
      <c r="H3" s="9" t="s">
        <v>4</v>
      </c>
      <c r="I3" s="9"/>
      <c r="J3" s="9"/>
      <c r="K3" s="9"/>
      <c r="L3" s="9"/>
      <c r="M3" s="9"/>
      <c r="N3" s="10" t="s">
        <v>5</v>
      </c>
      <c r="O3" s="11" t="s">
        <v>6</v>
      </c>
      <c r="P3" s="12"/>
      <c r="Q3" s="13" t="s">
        <v>7</v>
      </c>
      <c r="R3" s="13"/>
      <c r="S3" s="14" t="s">
        <v>8</v>
      </c>
      <c r="T3" s="14" t="s">
        <v>9</v>
      </c>
      <c r="U3" s="15" t="s">
        <v>10</v>
      </c>
      <c r="V3" s="16"/>
      <c r="W3" s="17" t="s">
        <v>11</v>
      </c>
      <c r="X3" s="18" t="s">
        <v>12</v>
      </c>
      <c r="Y3" s="19"/>
    </row>
    <row r="4" spans="2:25">
      <c r="B4" s="20"/>
      <c r="C4" s="21"/>
      <c r="D4" s="22"/>
      <c r="E4" s="23"/>
      <c r="F4" s="22"/>
      <c r="G4" s="23"/>
      <c r="H4" s="24" t="s">
        <v>13</v>
      </c>
      <c r="I4" s="25"/>
      <c r="J4" s="25"/>
      <c r="K4" s="25"/>
      <c r="L4" s="25"/>
      <c r="M4" s="26"/>
      <c r="N4" s="27"/>
      <c r="O4" s="28"/>
      <c r="P4" s="29"/>
      <c r="Q4" s="30">
        <v>300</v>
      </c>
      <c r="R4" s="31"/>
      <c r="S4" s="32">
        <v>13890</v>
      </c>
      <c r="T4" s="33">
        <v>5000</v>
      </c>
      <c r="U4" s="34"/>
      <c r="V4" s="35"/>
      <c r="W4" s="36"/>
      <c r="X4" s="37"/>
      <c r="Y4" s="38"/>
    </row>
    <row r="5" spans="2:25" ht="72" customHeight="1">
      <c r="B5" s="39"/>
      <c r="C5" s="39"/>
      <c r="D5" s="39" t="s">
        <v>14</v>
      </c>
      <c r="E5" s="39"/>
      <c r="F5" s="40" t="s">
        <v>15</v>
      </c>
      <c r="G5" s="41"/>
      <c r="H5" s="42">
        <v>0.3</v>
      </c>
      <c r="I5" s="43"/>
      <c r="J5" s="43"/>
      <c r="K5" s="43"/>
      <c r="L5" s="43"/>
      <c r="M5" s="44"/>
      <c r="N5" s="45">
        <f>H5*N2</f>
        <v>23787.54</v>
      </c>
      <c r="O5" s="46">
        <v>10000</v>
      </c>
      <c r="P5" s="46"/>
      <c r="Q5" s="30">
        <v>300</v>
      </c>
      <c r="R5" s="31"/>
      <c r="S5" s="32">
        <v>13890</v>
      </c>
      <c r="T5" s="33">
        <v>5000</v>
      </c>
      <c r="U5" s="47">
        <f>SUM(N5:T5)</f>
        <v>52977.54</v>
      </c>
      <c r="V5" s="48"/>
      <c r="W5" s="49">
        <f>U5+(U5*0.2)</f>
        <v>63573.048000000003</v>
      </c>
      <c r="X5" s="47">
        <f>W5-U5</f>
        <v>10595.508000000002</v>
      </c>
      <c r="Y5" s="48"/>
    </row>
    <row r="6" spans="2:25" ht="72" customHeight="1">
      <c r="B6" s="39"/>
      <c r="C6" s="39"/>
      <c r="D6" s="39" t="s">
        <v>16</v>
      </c>
      <c r="E6" s="39"/>
      <c r="F6" s="40" t="s">
        <v>17</v>
      </c>
      <c r="G6" s="41"/>
      <c r="H6" s="42">
        <v>1</v>
      </c>
      <c r="I6" s="43"/>
      <c r="J6" s="43"/>
      <c r="K6" s="43"/>
      <c r="L6" s="43"/>
      <c r="M6" s="44"/>
      <c r="N6" s="45">
        <f>H6*N2</f>
        <v>79291.8</v>
      </c>
      <c r="O6" s="46">
        <v>12300</v>
      </c>
      <c r="P6" s="46"/>
      <c r="Q6" s="30">
        <v>300</v>
      </c>
      <c r="R6" s="31"/>
      <c r="S6" s="32">
        <v>13890</v>
      </c>
      <c r="T6" s="33">
        <v>5000</v>
      </c>
      <c r="U6" s="47">
        <f t="shared" ref="U6:U9" si="0">SUM(N6:T6)</f>
        <v>110781.8</v>
      </c>
      <c r="V6" s="48"/>
      <c r="W6" s="49">
        <f t="shared" ref="W6:W9" si="1">U6+(U6*0.2)</f>
        <v>132938.16</v>
      </c>
      <c r="X6" s="47">
        <f t="shared" ref="X6:X9" si="2">W6-U6</f>
        <v>22156.36</v>
      </c>
      <c r="Y6" s="48"/>
    </row>
    <row r="7" spans="2:25" ht="72" customHeight="1">
      <c r="B7" s="39"/>
      <c r="C7" s="39"/>
      <c r="D7" s="39" t="s">
        <v>14</v>
      </c>
      <c r="E7" s="39"/>
      <c r="F7" s="40" t="s">
        <v>18</v>
      </c>
      <c r="G7" s="41"/>
      <c r="H7" s="42">
        <v>0.4</v>
      </c>
      <c r="I7" s="43"/>
      <c r="J7" s="43"/>
      <c r="K7" s="43"/>
      <c r="L7" s="43"/>
      <c r="M7" s="44"/>
      <c r="N7" s="45">
        <f>H7*N2</f>
        <v>31716.720000000001</v>
      </c>
      <c r="O7" s="46">
        <v>11200</v>
      </c>
      <c r="P7" s="46"/>
      <c r="Q7" s="30">
        <v>300</v>
      </c>
      <c r="R7" s="31"/>
      <c r="S7" s="32">
        <v>13890</v>
      </c>
      <c r="T7" s="33">
        <v>5000</v>
      </c>
      <c r="U7" s="47">
        <f t="shared" si="0"/>
        <v>62106.720000000001</v>
      </c>
      <c r="V7" s="48"/>
      <c r="W7" s="49">
        <f t="shared" si="1"/>
        <v>74528.063999999998</v>
      </c>
      <c r="X7" s="47">
        <f t="shared" si="2"/>
        <v>12421.343999999997</v>
      </c>
      <c r="Y7" s="48"/>
    </row>
    <row r="8" spans="2:25" ht="72" customHeight="1">
      <c r="B8" s="39"/>
      <c r="C8" s="39"/>
      <c r="D8" s="39" t="s">
        <v>16</v>
      </c>
      <c r="E8" s="39"/>
      <c r="F8" s="40" t="s">
        <v>19</v>
      </c>
      <c r="G8" s="41"/>
      <c r="H8" s="42">
        <v>1</v>
      </c>
      <c r="I8" s="43"/>
      <c r="J8" s="43"/>
      <c r="K8" s="43"/>
      <c r="L8" s="43"/>
      <c r="M8" s="44"/>
      <c r="N8" s="45">
        <f>H8*N2</f>
        <v>79291.8</v>
      </c>
      <c r="O8" s="46">
        <v>15000</v>
      </c>
      <c r="P8" s="46"/>
      <c r="Q8" s="30">
        <v>300</v>
      </c>
      <c r="R8" s="31"/>
      <c r="S8" s="32">
        <v>13890</v>
      </c>
      <c r="T8" s="33">
        <v>5000</v>
      </c>
      <c r="U8" s="47">
        <f t="shared" si="0"/>
        <v>113481.8</v>
      </c>
      <c r="V8" s="48"/>
      <c r="W8" s="49">
        <f t="shared" si="1"/>
        <v>136178.16</v>
      </c>
      <c r="X8" s="47">
        <f t="shared" si="2"/>
        <v>22696.36</v>
      </c>
      <c r="Y8" s="48"/>
    </row>
    <row r="9" spans="2:25" ht="72" customHeight="1">
      <c r="B9" s="39"/>
      <c r="C9" s="39"/>
      <c r="D9" s="39" t="s">
        <v>14</v>
      </c>
      <c r="E9" s="39"/>
      <c r="F9" s="40" t="s">
        <v>20</v>
      </c>
      <c r="G9" s="41"/>
      <c r="H9" s="50">
        <v>0.25</v>
      </c>
      <c r="I9" s="51"/>
      <c r="J9" s="51"/>
      <c r="K9" s="51"/>
      <c r="L9" s="51"/>
      <c r="M9" s="52"/>
      <c r="N9" s="45">
        <f>H9*N2</f>
        <v>19822.95</v>
      </c>
      <c r="O9" s="46">
        <v>5000</v>
      </c>
      <c r="P9" s="46"/>
      <c r="Q9" s="30">
        <v>300</v>
      </c>
      <c r="R9" s="31"/>
      <c r="S9" s="32">
        <v>13890</v>
      </c>
      <c r="T9" s="33">
        <v>5000</v>
      </c>
      <c r="U9" s="47">
        <f t="shared" si="0"/>
        <v>44012.95</v>
      </c>
      <c r="V9" s="48"/>
      <c r="W9" s="49">
        <f t="shared" si="1"/>
        <v>52815.539999999994</v>
      </c>
      <c r="X9" s="47">
        <f t="shared" si="2"/>
        <v>8802.5899999999965</v>
      </c>
      <c r="Y9" s="48"/>
    </row>
    <row r="11" spans="2:25">
      <c r="C11" s="53" t="s">
        <v>21</v>
      </c>
      <c r="D11" s="53"/>
      <c r="E11" s="53"/>
      <c r="F11" s="53"/>
      <c r="G11" s="53"/>
    </row>
    <row r="12" spans="2:25">
      <c r="B12" s="2"/>
      <c r="C12" s="2"/>
      <c r="D12" s="2"/>
      <c r="E12" s="2"/>
      <c r="F12" s="2"/>
      <c r="G12" s="2"/>
    </row>
    <row r="13" spans="2:25">
      <c r="B13" s="3"/>
      <c r="C13" s="3"/>
      <c r="D13" s="3"/>
      <c r="E13" s="3"/>
      <c r="F13" s="2"/>
      <c r="G13" s="2"/>
    </row>
  </sheetData>
  <mergeCells count="55">
    <mergeCell ref="C11:G11"/>
    <mergeCell ref="H8:M8"/>
    <mergeCell ref="H9:M9"/>
    <mergeCell ref="B12:E13"/>
    <mergeCell ref="F12:G13"/>
    <mergeCell ref="X9:Y9"/>
    <mergeCell ref="X8:Y8"/>
    <mergeCell ref="B9:C9"/>
    <mergeCell ref="D9:E9"/>
    <mergeCell ref="F9:G9"/>
    <mergeCell ref="O9:P9"/>
    <mergeCell ref="O8:P8"/>
    <mergeCell ref="Q8:R8"/>
    <mergeCell ref="U8:V8"/>
    <mergeCell ref="B8:C8"/>
    <mergeCell ref="D8:E8"/>
    <mergeCell ref="F8:G8"/>
    <mergeCell ref="Q9:R9"/>
    <mergeCell ref="U9:V9"/>
    <mergeCell ref="B7:C7"/>
    <mergeCell ref="D7:E7"/>
    <mergeCell ref="F7:G7"/>
    <mergeCell ref="O7:P7"/>
    <mergeCell ref="O6:P6"/>
    <mergeCell ref="B6:C6"/>
    <mergeCell ref="D6:E6"/>
    <mergeCell ref="F6:G6"/>
    <mergeCell ref="H6:M6"/>
    <mergeCell ref="H7:M7"/>
    <mergeCell ref="O5:P5"/>
    <mergeCell ref="Q5:R5"/>
    <mergeCell ref="X6:Y6"/>
    <mergeCell ref="Q6:R6"/>
    <mergeCell ref="U6:V6"/>
    <mergeCell ref="Q7:R7"/>
    <mergeCell ref="U7:V7"/>
    <mergeCell ref="X7:Y7"/>
    <mergeCell ref="U5:V5"/>
    <mergeCell ref="X5:Y5"/>
    <mergeCell ref="W3:W4"/>
    <mergeCell ref="X3:Y4"/>
    <mergeCell ref="Q4:R4"/>
    <mergeCell ref="Q3:R3"/>
    <mergeCell ref="U3:V4"/>
    <mergeCell ref="B5:C5"/>
    <mergeCell ref="D5:E5"/>
    <mergeCell ref="F5:G5"/>
    <mergeCell ref="N3:N4"/>
    <mergeCell ref="O3:P4"/>
    <mergeCell ref="B3:C4"/>
    <mergeCell ref="D3:E4"/>
    <mergeCell ref="F3:G4"/>
    <mergeCell ref="H3:M3"/>
    <mergeCell ref="H4:M4"/>
    <mergeCell ref="H5:M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41ED2E6724A40B5F695A203B3D12D" ma:contentTypeVersion="4" ma:contentTypeDescription="Create a new document." ma:contentTypeScope="" ma:versionID="cb93104f67a5aa8b897ba73d04e98438">
  <xsd:schema xmlns:xsd="http://www.w3.org/2001/XMLSchema" xmlns:xs="http://www.w3.org/2001/XMLSchema" xmlns:p="http://schemas.microsoft.com/office/2006/metadata/properties" xmlns:ns2="a95a50be-c8e2-48da-9112-5d546d3239f3" targetNamespace="http://schemas.microsoft.com/office/2006/metadata/properties" ma:root="true" ma:fieldsID="41298725aa78119836c3159b216520f9" ns2:_="">
    <xsd:import namespace="a95a50be-c8e2-48da-9112-5d546d323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a50be-c8e2-48da-9112-5d546d323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C9E042-9685-4F78-81F2-72AA4176471B}"/>
</file>

<file path=customXml/itemProps2.xml><?xml version="1.0" encoding="utf-8"?>
<ds:datastoreItem xmlns:ds="http://schemas.openxmlformats.org/officeDocument/2006/customXml" ds:itemID="{D60C17F8-2E82-422B-BB20-B90CC454C5CD}"/>
</file>

<file path=customXml/itemProps3.xml><?xml version="1.0" encoding="utf-8"?>
<ds:datastoreItem xmlns:ds="http://schemas.openxmlformats.org/officeDocument/2006/customXml" ds:itemID="{4F1A7D7B-EA1C-43EE-964A-E57B8A85AA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Gonzalez Lara</dc:creator>
  <cp:keywords/>
  <dc:description/>
  <cp:lastModifiedBy/>
  <cp:revision/>
  <dcterms:created xsi:type="dcterms:W3CDTF">2024-03-20T19:39:04Z</dcterms:created>
  <dcterms:modified xsi:type="dcterms:W3CDTF">2024-03-20T20:52:19Z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0x0101000B541ED2E6724A40B5F695A203B3D12D</vt:lpwstr>
  </property>
</Properties>
</file>